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POPRAVEK RAZPISNE DOKUMENTACIJE\Popravek razpisne dokumentacije\"/>
    </mc:Choice>
  </mc:AlternateContent>
  <xr:revisionPtr revIDLastSave="0" documentId="13_ncr:1_{F4FFED1F-C2A4-4E53-B91E-287714374A1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9" i="1" l="1"/>
  <c r="K30" i="1"/>
  <c r="K31" i="1"/>
  <c r="K32" i="1"/>
  <c r="K33" i="1"/>
  <c r="K34" i="1"/>
  <c r="K35" i="1"/>
  <c r="K36" i="1"/>
  <c r="K37" i="1"/>
  <c r="K38" i="1"/>
  <c r="K39" i="1"/>
  <c r="K40" i="1"/>
  <c r="K27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J29" i="1"/>
  <c r="J30" i="1"/>
  <c r="J31" i="1"/>
  <c r="J32" i="1"/>
  <c r="J33" i="1"/>
  <c r="J34" i="1"/>
  <c r="J35" i="1"/>
  <c r="J36" i="1"/>
  <c r="J37" i="1"/>
  <c r="J38" i="1"/>
  <c r="J39" i="1"/>
  <c r="J40" i="1"/>
  <c r="J27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K13" i="1"/>
  <c r="K28" i="1"/>
  <c r="J13" i="1"/>
  <c r="J28" i="1"/>
  <c r="J12" i="1" l="1"/>
  <c r="K12" i="1" l="1"/>
  <c r="K41" i="1" l="1"/>
  <c r="J41" i="1"/>
</calcChain>
</file>

<file path=xl/sharedStrings.xml><?xml version="1.0" encoding="utf-8"?>
<sst xmlns="http://schemas.openxmlformats.org/spreadsheetml/2006/main" count="104" uniqueCount="79">
  <si>
    <t>PREDRAČUN</t>
  </si>
  <si>
    <t>Artikel</t>
  </si>
  <si>
    <t>EnM</t>
  </si>
  <si>
    <t>1.</t>
  </si>
  <si>
    <t>liter</t>
  </si>
  <si>
    <t>2.</t>
  </si>
  <si>
    <t>3.</t>
  </si>
  <si>
    <t>kom.</t>
  </si>
  <si>
    <t>7.</t>
  </si>
  <si>
    <t>8.</t>
  </si>
  <si>
    <t>9.</t>
  </si>
  <si>
    <t>10.</t>
  </si>
  <si>
    <t>13.</t>
  </si>
  <si>
    <t>kg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</si>
  <si>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</si>
  <si>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</si>
  <si>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</si>
  <si>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</si>
  <si>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</si>
  <si>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</si>
  <si>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</si>
  <si>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</si>
  <si>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</si>
  <si>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</si>
  <si>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</si>
  <si>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</si>
  <si>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</si>
  <si>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PONUDBENA VREDNOST SKUPAJ</t>
  </si>
  <si>
    <t xml:space="preserve">Naročnik:  </t>
  </si>
  <si>
    <t>Ponudnik:</t>
  </si>
  <si>
    <t>Zap. štev.</t>
  </si>
  <si>
    <t>Orienta. količina</t>
  </si>
  <si>
    <t>Cena/EnM v EUR brez  DDV</t>
  </si>
  <si>
    <t>Cena/EnMv EUR z  DDV</t>
  </si>
  <si>
    <t>11.</t>
  </si>
  <si>
    <t>Mleko brez laktoze, 1/1 l</t>
  </si>
  <si>
    <t>4.</t>
  </si>
  <si>
    <t>5.</t>
  </si>
  <si>
    <t>6.</t>
  </si>
  <si>
    <t>12.</t>
  </si>
  <si>
    <t>14.</t>
  </si>
  <si>
    <t>25.</t>
  </si>
  <si>
    <t>Trgovsko ime</t>
  </si>
  <si>
    <t>1. sklop živil: Mleko in mlečni izdelki</t>
  </si>
  <si>
    <t>Izdelek iz sheme kakovosti (certifikat)</t>
  </si>
  <si>
    <t>Sir, parmezan, riban, 1 kg</t>
  </si>
  <si>
    <t>Vrednost skupaj v EUR brez DDV</t>
  </si>
  <si>
    <t>Vrednost skupaj v EUR z DDV</t>
  </si>
  <si>
    <t>prodajna šifra/kataloška št.</t>
  </si>
  <si>
    <t>kos</t>
  </si>
  <si>
    <t>Sirni namaz s smetano, lonci, 2,5 -3 kg</t>
  </si>
  <si>
    <t>lit.</t>
  </si>
  <si>
    <t>sir za žar, 250 g</t>
  </si>
  <si>
    <t>Sir paniran, ploščice 800g</t>
  </si>
  <si>
    <t xml:space="preserve">Maslo, 250g  </t>
  </si>
  <si>
    <t>Sir ribani, 5 kg</t>
  </si>
  <si>
    <t>Smetana za kuhanje,  0,5 lit</t>
  </si>
  <si>
    <t>Sladka pasterizirana  smetana, za stepanje, 1/1</t>
  </si>
  <si>
    <t>Skuta,sveža, nepasirana, 5 kg</t>
  </si>
  <si>
    <t>probiotični jogurt- LCA, sadni, različni okusi 1,2 % m.m., 180 g</t>
  </si>
  <si>
    <t>probiotični jogurt- LCA 1,5 %, 180 g</t>
  </si>
  <si>
    <t>Naravni jogurt, tekoči 1.3-1,5 m.m., 1l</t>
  </si>
  <si>
    <t>Skuta, sveža, nepasirana, 0,5 kg</t>
  </si>
  <si>
    <t>sladoled na palčki, kremni/mlečni,  z različnimi okusi, 70 ml</t>
  </si>
  <si>
    <t>Naravni jogurt iz pasteriziranega mleka (čvrsti jogurt), 1.3-1,5% m.m., 180 g</t>
  </si>
  <si>
    <t>topljeni sir, 140-200 g</t>
  </si>
  <si>
    <t>STERILIZIRANO, HOMOGENIZIRANO  MLEKO-Alpsko, 1.5-1,6 % m.m., 1 lit.</t>
  </si>
  <si>
    <t>grški jogurt, sadni različni okusi, 150 g (npr.Mythos)</t>
  </si>
  <si>
    <t>MLEKO 3,5 % m.m.,  1L</t>
  </si>
  <si>
    <t>Kisla pasterizirana smetana , 18 do 25 % m.m., 400 g</t>
  </si>
  <si>
    <t>Sladoled kremni/mlečni z različnimi okusi, banjica, 4L</t>
  </si>
  <si>
    <r>
      <t>MLEKO V VEDRU 10 L 1,5% m.m. (</t>
    </r>
    <r>
      <rPr>
        <sz val="11"/>
        <color rgb="FFFF0000"/>
        <rFont val="Calibri"/>
        <family val="2"/>
        <scheme val="minor"/>
      </rPr>
      <t>ali v vreči)</t>
    </r>
  </si>
  <si>
    <r>
      <t>Sir edamec v kosu,  2,5 kg-</t>
    </r>
    <r>
      <rPr>
        <sz val="11"/>
        <color rgb="FFFF0000"/>
        <rFont val="Calibri"/>
        <family val="2"/>
        <scheme val="minor"/>
      </rPr>
      <t>2,6 kg</t>
    </r>
  </si>
  <si>
    <r>
      <t>Sir edamec,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rezine, </t>
    </r>
    <r>
      <rPr>
        <sz val="11"/>
        <color rgb="FFFF0000"/>
        <rFont val="Calibri"/>
        <family val="2"/>
        <scheme val="minor"/>
      </rPr>
      <t>0,15-1,15 kg</t>
    </r>
  </si>
  <si>
    <r>
      <t xml:space="preserve">Sladoled na vodni osnovi, </t>
    </r>
    <r>
      <rPr>
        <sz val="11"/>
        <color rgb="FFFF0000"/>
        <rFont val="Calibri"/>
        <family val="2"/>
        <scheme val="minor"/>
      </rPr>
      <t>80 ml -90 ml</t>
    </r>
  </si>
  <si>
    <r>
      <t xml:space="preserve">Desert sojin 4X125g čokolada </t>
    </r>
    <r>
      <rPr>
        <sz val="11"/>
        <color rgb="FFFF0000"/>
        <rFont val="Calibri"/>
        <family val="2"/>
        <scheme val="minor"/>
      </rPr>
      <t>(ali puding)</t>
    </r>
  </si>
  <si>
    <r>
      <t>Desert sojin 4x125g vanilija (</t>
    </r>
    <r>
      <rPr>
        <sz val="11"/>
        <color rgb="FFFF0000"/>
        <rFont val="Calibri"/>
        <family val="2"/>
        <scheme val="minor"/>
      </rPr>
      <t>ali puding</t>
    </r>
    <r>
      <rPr>
        <sz val="11"/>
        <color theme="1"/>
        <rFont val="Calibri"/>
        <family val="2"/>
        <charset val="238"/>
        <scheme val="minor"/>
      </rPr>
      <t>)</t>
    </r>
  </si>
  <si>
    <r>
      <t xml:space="preserve">MOZZARELA kroglice </t>
    </r>
    <r>
      <rPr>
        <sz val="11"/>
        <color rgb="FFFF0000"/>
        <rFont val="Calibri"/>
        <family val="2"/>
        <scheme val="minor"/>
      </rPr>
      <t>1kg-1,5 kg</t>
    </r>
  </si>
  <si>
    <t xml:space="preserve">Vse cene je potrebno podati na dano enoto mere.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</si>
</sst>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horizontal="justify" vertical="center" wrapText="1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164" fontId="0" fillId="0" borderId="10" xfId="2" applyFont="1" applyBorder="1" applyAlignment="1" applyProtection="1">
      <alignment horizontal="justify" vertical="center" wrapText="1"/>
      <protection locked="0"/>
    </xf>
    <xf numFmtId="164" fontId="0" fillId="0" borderId="3" xfId="2" applyFont="1" applyBorder="1" applyProtection="1">
      <protection locked="0"/>
    </xf>
    <xf numFmtId="164" fontId="0" fillId="0" borderId="9" xfId="2" applyFont="1" applyBorder="1" applyAlignment="1" applyProtection="1">
      <alignment horizontal="justify" vertical="center" wrapText="1"/>
      <protection locked="0"/>
    </xf>
    <xf numFmtId="164" fontId="0" fillId="0" borderId="2" xfId="2" applyFont="1" applyBorder="1" applyProtection="1">
      <protection locked="0"/>
    </xf>
    <xf numFmtId="164" fontId="0" fillId="0" borderId="10" xfId="2" applyFont="1" applyBorder="1" applyAlignment="1">
      <alignment horizontal="center"/>
    </xf>
    <xf numFmtId="164" fontId="0" fillId="0" borderId="7" xfId="2" applyFont="1" applyBorder="1" applyAlignment="1">
      <alignment horizontal="center"/>
    </xf>
    <xf numFmtId="0" fontId="3" fillId="0" borderId="0" xfId="0" applyFont="1" applyAlignment="1">
      <alignment wrapText="1"/>
    </xf>
    <xf numFmtId="164" fontId="3" fillId="3" borderId="1" xfId="2" applyFont="1" applyFill="1" applyBorder="1" applyAlignment="1">
      <alignment horizontal="center" vertical="center" wrapText="1"/>
    </xf>
    <xf numFmtId="164" fontId="3" fillId="3" borderId="6" xfId="2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justify" vertical="center" wrapText="1"/>
    </xf>
    <xf numFmtId="0" fontId="4" fillId="4" borderId="2" xfId="1" applyFont="1" applyFill="1" applyBorder="1" applyAlignment="1">
      <alignment horizontal="left" vertical="center" wrapText="1"/>
    </xf>
    <xf numFmtId="16" fontId="0" fillId="4" borderId="2" xfId="0" applyNumberFormat="1" applyFill="1" applyBorder="1" applyAlignment="1">
      <alignment horizontal="justify" vertical="center" wrapText="1"/>
    </xf>
    <xf numFmtId="0" fontId="4" fillId="4" borderId="2" xfId="1" applyFont="1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 applyProtection="1">
      <alignment horizontal="justify" vertical="center" wrapText="1"/>
      <protection locked="0"/>
    </xf>
    <xf numFmtId="164" fontId="0" fillId="4" borderId="9" xfId="2" applyFont="1" applyFill="1" applyBorder="1" applyAlignment="1" applyProtection="1">
      <alignment horizontal="justify" vertical="center" wrapText="1"/>
      <protection locked="0"/>
    </xf>
    <xf numFmtId="164" fontId="0" fillId="4" borderId="2" xfId="2" applyFont="1" applyFill="1" applyBorder="1" applyProtection="1">
      <protection locked="0"/>
    </xf>
    <xf numFmtId="0" fontId="0" fillId="4" borderId="0" xfId="0" applyFill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3">
    <cellStyle name="Navadno" xfId="0" builtinId="0"/>
    <cellStyle name="Normal_renata - vse-MLEKO-IN-MLECNI" xfId="1" xr:uid="{00000000-0005-0000-0000-000001000000}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topLeftCell="A7" zoomScale="85" zoomScaleNormal="85" workbookViewId="0">
      <selection activeCell="B43" sqref="B43"/>
    </sheetView>
  </sheetViews>
  <sheetFormatPr defaultColWidth="8.85546875" defaultRowHeight="15" x14ac:dyDescent="0.25"/>
  <cols>
    <col min="1" max="1" width="13" customWidth="1"/>
    <col min="2" max="2" width="56.5703125" customWidth="1"/>
    <col min="3" max="4" width="15.7109375" style="8" customWidth="1"/>
    <col min="5" max="5" width="16.28515625" bestFit="1" customWidth="1"/>
    <col min="6" max="6" width="16.28515625" customWidth="1"/>
    <col min="7" max="7" width="20.7109375" customWidth="1"/>
    <col min="8" max="8" width="16.7109375" bestFit="1" customWidth="1"/>
    <col min="9" max="9" width="18.7109375" customWidth="1"/>
    <col min="10" max="10" width="28.28515625" customWidth="1"/>
    <col min="11" max="11" width="26.7109375" customWidth="1"/>
  </cols>
  <sheetData>
    <row r="1" spans="1:13" x14ac:dyDescent="0.25">
      <c r="A1" s="1" t="s">
        <v>0</v>
      </c>
      <c r="B1" s="20" t="s">
        <v>43</v>
      </c>
      <c r="M1" s="2"/>
    </row>
    <row r="2" spans="1:13" x14ac:dyDescent="0.25">
      <c r="A2" s="3"/>
    </row>
    <row r="3" spans="1:13" x14ac:dyDescent="0.25">
      <c r="A3" s="4" t="s">
        <v>29</v>
      </c>
      <c r="B3" s="12"/>
    </row>
    <row r="4" spans="1:13" x14ac:dyDescent="0.25">
      <c r="B4" s="13"/>
    </row>
    <row r="5" spans="1:13" x14ac:dyDescent="0.25">
      <c r="A5" s="2"/>
      <c r="B5" s="13"/>
    </row>
    <row r="7" spans="1:13" x14ac:dyDescent="0.25">
      <c r="A7" s="4" t="s">
        <v>28</v>
      </c>
    </row>
    <row r="8" spans="1:13" x14ac:dyDescent="0.25">
      <c r="A8" s="4"/>
    </row>
    <row r="9" spans="1:13" x14ac:dyDescent="0.25">
      <c r="A9" s="2"/>
    </row>
    <row r="10" spans="1:13" ht="15.75" thickBot="1" x14ac:dyDescent="0.3">
      <c r="A10" s="2"/>
    </row>
    <row r="11" spans="1:13" ht="45.75" thickBot="1" x14ac:dyDescent="0.3">
      <c r="A11" s="37" t="s">
        <v>30</v>
      </c>
      <c r="B11" s="38" t="s">
        <v>1</v>
      </c>
      <c r="C11" s="38" t="s">
        <v>31</v>
      </c>
      <c r="D11" s="38" t="s">
        <v>2</v>
      </c>
      <c r="E11" s="38" t="s">
        <v>42</v>
      </c>
      <c r="F11" s="38" t="s">
        <v>48</v>
      </c>
      <c r="G11" s="7" t="s">
        <v>44</v>
      </c>
      <c r="H11" s="7" t="s">
        <v>32</v>
      </c>
      <c r="I11" s="7" t="s">
        <v>33</v>
      </c>
      <c r="J11" s="7" t="s">
        <v>46</v>
      </c>
      <c r="K11" s="28" t="s">
        <v>47</v>
      </c>
    </row>
    <row r="12" spans="1:13" ht="36" customHeight="1" x14ac:dyDescent="0.25">
      <c r="A12" s="9" t="s">
        <v>3</v>
      </c>
      <c r="B12" s="34" t="s">
        <v>71</v>
      </c>
      <c r="C12" s="9">
        <v>100</v>
      </c>
      <c r="D12" s="9" t="s">
        <v>7</v>
      </c>
      <c r="E12" s="11"/>
      <c r="F12" s="11"/>
      <c r="G12" s="10"/>
      <c r="H12" s="14"/>
      <c r="I12" s="15"/>
      <c r="J12" s="18">
        <f>C12*H12</f>
        <v>0</v>
      </c>
      <c r="K12" s="19">
        <f>C12*I12</f>
        <v>0</v>
      </c>
    </row>
    <row r="13" spans="1:13" ht="36" customHeight="1" x14ac:dyDescent="0.25">
      <c r="A13" s="9" t="s">
        <v>5</v>
      </c>
      <c r="B13" s="34" t="s">
        <v>68</v>
      </c>
      <c r="C13" s="35">
        <v>50</v>
      </c>
      <c r="D13" s="35" t="s">
        <v>51</v>
      </c>
      <c r="E13" s="11"/>
      <c r="F13" s="11"/>
      <c r="G13" s="10"/>
      <c r="H13" s="14"/>
      <c r="I13" s="15"/>
      <c r="J13" s="18">
        <f>C14*H13</f>
        <v>0</v>
      </c>
      <c r="K13" s="19">
        <f>C14*I13</f>
        <v>0</v>
      </c>
    </row>
    <row r="14" spans="1:13" ht="36" customHeight="1" x14ac:dyDescent="0.25">
      <c r="A14" s="9" t="s">
        <v>6</v>
      </c>
      <c r="B14" s="24" t="s">
        <v>66</v>
      </c>
      <c r="C14" s="9">
        <v>200</v>
      </c>
      <c r="D14" s="9" t="s">
        <v>51</v>
      </c>
      <c r="E14" s="11"/>
      <c r="F14" s="11"/>
      <c r="G14" s="10"/>
      <c r="H14" s="14"/>
      <c r="I14" s="15"/>
      <c r="J14" s="18">
        <f t="shared" ref="J14:J26" si="0">C15*H14</f>
        <v>0</v>
      </c>
      <c r="K14" s="19">
        <f t="shared" ref="K14:K26" si="1">C15*I14</f>
        <v>0</v>
      </c>
    </row>
    <row r="15" spans="1:13" ht="36" customHeight="1" x14ac:dyDescent="0.25">
      <c r="A15" s="9" t="s">
        <v>36</v>
      </c>
      <c r="B15" s="23" t="s">
        <v>69</v>
      </c>
      <c r="C15" s="9">
        <v>100</v>
      </c>
      <c r="D15" s="9" t="s">
        <v>7</v>
      </c>
      <c r="E15" s="11"/>
      <c r="F15" s="11"/>
      <c r="G15" s="11"/>
      <c r="H15" s="16"/>
      <c r="I15" s="17"/>
      <c r="J15" s="18">
        <f t="shared" si="0"/>
        <v>0</v>
      </c>
      <c r="K15" s="19">
        <f t="shared" si="1"/>
        <v>0</v>
      </c>
    </row>
    <row r="16" spans="1:13" ht="36" customHeight="1" x14ac:dyDescent="0.25">
      <c r="A16" s="9" t="s">
        <v>37</v>
      </c>
      <c r="B16" s="23" t="s">
        <v>56</v>
      </c>
      <c r="C16" s="9">
        <v>200</v>
      </c>
      <c r="D16" s="9" t="s">
        <v>7</v>
      </c>
      <c r="E16" s="11"/>
      <c r="F16" s="11"/>
      <c r="G16" s="11"/>
      <c r="H16" s="16"/>
      <c r="I16" s="17"/>
      <c r="J16" s="18">
        <f t="shared" si="0"/>
        <v>0</v>
      </c>
      <c r="K16" s="19">
        <f t="shared" si="1"/>
        <v>0</v>
      </c>
    </row>
    <row r="17" spans="1:11" ht="36" customHeight="1" x14ac:dyDescent="0.25">
      <c r="A17" s="9" t="s">
        <v>38</v>
      </c>
      <c r="B17" s="23" t="s">
        <v>57</v>
      </c>
      <c r="C17" s="9">
        <v>100</v>
      </c>
      <c r="D17" s="9" t="s">
        <v>51</v>
      </c>
      <c r="E17" s="11"/>
      <c r="F17" s="11"/>
      <c r="G17" s="11"/>
      <c r="H17" s="16"/>
      <c r="I17" s="17"/>
      <c r="J17" s="18">
        <f t="shared" si="0"/>
        <v>0</v>
      </c>
      <c r="K17" s="19">
        <f t="shared" si="1"/>
        <v>0</v>
      </c>
    </row>
    <row r="18" spans="1:11" ht="36" customHeight="1" x14ac:dyDescent="0.25">
      <c r="A18" s="9" t="s">
        <v>8</v>
      </c>
      <c r="B18" s="34" t="s">
        <v>54</v>
      </c>
      <c r="C18" s="9">
        <v>500</v>
      </c>
      <c r="D18" s="9" t="s">
        <v>7</v>
      </c>
      <c r="E18" s="11"/>
      <c r="F18" s="11"/>
      <c r="G18" s="11"/>
      <c r="H18" s="16"/>
      <c r="I18" s="17"/>
      <c r="J18" s="18">
        <f t="shared" si="0"/>
        <v>0</v>
      </c>
      <c r="K18" s="19">
        <f t="shared" si="1"/>
        <v>0</v>
      </c>
    </row>
    <row r="19" spans="1:11" ht="36" customHeight="1" x14ac:dyDescent="0.25">
      <c r="A19" s="9" t="s">
        <v>9</v>
      </c>
      <c r="B19" s="24" t="s">
        <v>72</v>
      </c>
      <c r="C19" s="39">
        <v>60</v>
      </c>
      <c r="D19" s="39" t="s">
        <v>13</v>
      </c>
      <c r="E19" s="11"/>
      <c r="F19" s="11"/>
      <c r="G19" s="11"/>
      <c r="H19" s="16"/>
      <c r="I19" s="17"/>
      <c r="J19" s="18">
        <f t="shared" si="0"/>
        <v>0</v>
      </c>
      <c r="K19" s="19">
        <f t="shared" si="1"/>
        <v>0</v>
      </c>
    </row>
    <row r="20" spans="1:11" ht="36" customHeight="1" x14ac:dyDescent="0.25">
      <c r="A20" s="9" t="s">
        <v>10</v>
      </c>
      <c r="B20" s="26" t="s">
        <v>73</v>
      </c>
      <c r="C20" s="9">
        <v>100</v>
      </c>
      <c r="D20" s="9" t="s">
        <v>13</v>
      </c>
      <c r="E20" s="11"/>
      <c r="F20" s="11"/>
      <c r="G20" s="11"/>
      <c r="H20" s="16"/>
      <c r="I20" s="17"/>
      <c r="J20" s="18">
        <f t="shared" si="0"/>
        <v>0</v>
      </c>
      <c r="K20" s="19">
        <f t="shared" si="1"/>
        <v>0</v>
      </c>
    </row>
    <row r="21" spans="1:11" ht="36" customHeight="1" x14ac:dyDescent="0.25">
      <c r="A21" s="9" t="s">
        <v>11</v>
      </c>
      <c r="B21" s="25" t="s">
        <v>45</v>
      </c>
      <c r="C21" s="9">
        <v>50</v>
      </c>
      <c r="D21" s="9" t="s">
        <v>13</v>
      </c>
      <c r="E21" s="11"/>
      <c r="F21" s="11"/>
      <c r="G21" s="11"/>
      <c r="H21" s="16"/>
      <c r="I21" s="17"/>
      <c r="J21" s="18">
        <f t="shared" si="0"/>
        <v>0</v>
      </c>
      <c r="K21" s="19">
        <f t="shared" si="1"/>
        <v>0</v>
      </c>
    </row>
    <row r="22" spans="1:11" ht="36" customHeight="1" x14ac:dyDescent="0.25">
      <c r="A22" s="9" t="s">
        <v>34</v>
      </c>
      <c r="B22" s="24" t="s">
        <v>55</v>
      </c>
      <c r="C22" s="9">
        <v>10</v>
      </c>
      <c r="D22" s="9" t="s">
        <v>7</v>
      </c>
      <c r="E22" s="11"/>
      <c r="F22" s="11"/>
      <c r="G22" s="11"/>
      <c r="H22" s="16"/>
      <c r="I22" s="17"/>
      <c r="J22" s="18">
        <f t="shared" si="0"/>
        <v>0</v>
      </c>
      <c r="K22" s="19">
        <f t="shared" si="1"/>
        <v>0</v>
      </c>
    </row>
    <row r="23" spans="1:11" ht="36" customHeight="1" x14ac:dyDescent="0.25">
      <c r="A23" s="9" t="s">
        <v>39</v>
      </c>
      <c r="B23" s="23" t="s">
        <v>62</v>
      </c>
      <c r="C23" s="9">
        <v>20</v>
      </c>
      <c r="D23" s="9" t="s">
        <v>7</v>
      </c>
      <c r="E23" s="11"/>
      <c r="F23" s="11"/>
      <c r="G23" s="11"/>
      <c r="H23" s="16"/>
      <c r="I23" s="17"/>
      <c r="J23" s="18">
        <f t="shared" si="0"/>
        <v>0</v>
      </c>
      <c r="K23" s="19">
        <f t="shared" si="1"/>
        <v>0</v>
      </c>
    </row>
    <row r="24" spans="1:11" ht="36" customHeight="1" x14ac:dyDescent="0.25">
      <c r="A24" s="9" t="s">
        <v>12</v>
      </c>
      <c r="B24" s="23" t="s">
        <v>58</v>
      </c>
      <c r="C24" s="9">
        <v>15</v>
      </c>
      <c r="D24" s="9" t="s">
        <v>7</v>
      </c>
      <c r="E24" s="11"/>
      <c r="F24" s="11"/>
      <c r="G24" s="11"/>
      <c r="H24" s="16"/>
      <c r="I24" s="17"/>
      <c r="J24" s="18">
        <f t="shared" si="0"/>
        <v>0</v>
      </c>
      <c r="K24" s="19">
        <f t="shared" si="1"/>
        <v>0</v>
      </c>
    </row>
    <row r="25" spans="1:11" ht="36" customHeight="1" x14ac:dyDescent="0.25">
      <c r="A25" s="9" t="s">
        <v>40</v>
      </c>
      <c r="B25" s="34" t="s">
        <v>65</v>
      </c>
      <c r="C25" s="9">
        <v>300</v>
      </c>
      <c r="D25" s="9" t="s">
        <v>7</v>
      </c>
      <c r="E25" s="11"/>
      <c r="F25" s="11"/>
      <c r="G25" s="11"/>
      <c r="H25" s="16"/>
      <c r="I25" s="17"/>
      <c r="J25" s="18">
        <f t="shared" si="0"/>
        <v>0</v>
      </c>
      <c r="K25" s="19">
        <f t="shared" si="1"/>
        <v>0</v>
      </c>
    </row>
    <row r="26" spans="1:11" ht="36" customHeight="1" x14ac:dyDescent="0.25">
      <c r="A26" s="9" t="s">
        <v>14</v>
      </c>
      <c r="B26" s="23" t="s">
        <v>50</v>
      </c>
      <c r="C26" s="40">
        <v>80</v>
      </c>
      <c r="D26" s="40" t="s">
        <v>13</v>
      </c>
      <c r="E26" s="11"/>
      <c r="F26" s="11"/>
      <c r="G26" s="11"/>
      <c r="H26" s="16"/>
      <c r="I26" s="17"/>
      <c r="J26" s="18">
        <f t="shared" si="0"/>
        <v>0</v>
      </c>
      <c r="K26" s="19">
        <f t="shared" si="1"/>
        <v>0</v>
      </c>
    </row>
    <row r="27" spans="1:11" ht="36" customHeight="1" x14ac:dyDescent="0.25">
      <c r="A27" s="9" t="s">
        <v>15</v>
      </c>
      <c r="B27" s="24" t="s">
        <v>52</v>
      </c>
      <c r="C27" s="9">
        <v>10</v>
      </c>
      <c r="D27" s="9" t="s">
        <v>49</v>
      </c>
      <c r="E27" s="11"/>
      <c r="F27" s="11"/>
      <c r="G27" s="11"/>
      <c r="H27" s="16"/>
      <c r="I27" s="17"/>
      <c r="J27" s="18">
        <f>C28*H27</f>
        <v>0</v>
      </c>
      <c r="K27" s="19">
        <f>C28*I27</f>
        <v>0</v>
      </c>
    </row>
    <row r="28" spans="1:11" ht="36" customHeight="1" x14ac:dyDescent="0.25">
      <c r="A28" s="9" t="s">
        <v>16</v>
      </c>
      <c r="B28" s="34" t="s">
        <v>60</v>
      </c>
      <c r="C28" s="36">
        <v>600</v>
      </c>
      <c r="D28" s="36" t="s">
        <v>7</v>
      </c>
      <c r="E28" s="11"/>
      <c r="F28" s="11"/>
      <c r="G28" s="11"/>
      <c r="H28" s="16"/>
      <c r="I28" s="17"/>
      <c r="J28" s="18">
        <f>C21*H28</f>
        <v>0</v>
      </c>
      <c r="K28" s="19">
        <f>C21*I28</f>
        <v>0</v>
      </c>
    </row>
    <row r="29" spans="1:11" ht="36" customHeight="1" x14ac:dyDescent="0.25">
      <c r="A29" s="9" t="s">
        <v>17</v>
      </c>
      <c r="B29" s="34" t="s">
        <v>59</v>
      </c>
      <c r="C29" s="29">
        <v>600</v>
      </c>
      <c r="D29" s="29" t="s">
        <v>7</v>
      </c>
      <c r="E29" s="11"/>
      <c r="F29" s="11"/>
      <c r="G29" s="11"/>
      <c r="H29" s="16"/>
      <c r="I29" s="17"/>
      <c r="J29" s="18">
        <f t="shared" ref="J29:J40" si="2">C22*H29</f>
        <v>0</v>
      </c>
      <c r="K29" s="19">
        <f t="shared" ref="K29:K40" si="3">C22*I29</f>
        <v>0</v>
      </c>
    </row>
    <row r="30" spans="1:11" ht="36" customHeight="1" x14ac:dyDescent="0.25">
      <c r="A30" s="9" t="s">
        <v>18</v>
      </c>
      <c r="B30" s="24" t="s">
        <v>61</v>
      </c>
      <c r="C30" s="29">
        <v>400</v>
      </c>
      <c r="D30" s="29" t="s">
        <v>51</v>
      </c>
      <c r="E30" s="11"/>
      <c r="F30" s="11"/>
      <c r="G30" s="11"/>
      <c r="H30" s="16"/>
      <c r="I30" s="17"/>
      <c r="J30" s="18">
        <f t="shared" si="2"/>
        <v>0</v>
      </c>
      <c r="K30" s="19">
        <f t="shared" si="3"/>
        <v>0</v>
      </c>
    </row>
    <row r="31" spans="1:11" ht="36" customHeight="1" x14ac:dyDescent="0.25">
      <c r="A31" s="9" t="s">
        <v>19</v>
      </c>
      <c r="B31" s="24" t="s">
        <v>64</v>
      </c>
      <c r="C31" s="29">
        <v>100</v>
      </c>
      <c r="D31" s="29" t="s">
        <v>7</v>
      </c>
      <c r="E31" s="11"/>
      <c r="F31" s="11"/>
      <c r="G31" s="11"/>
      <c r="H31" s="16"/>
      <c r="I31" s="17"/>
      <c r="J31" s="18">
        <f t="shared" si="2"/>
        <v>0</v>
      </c>
      <c r="K31" s="19">
        <f t="shared" si="3"/>
        <v>0</v>
      </c>
    </row>
    <row r="32" spans="1:11" ht="36" customHeight="1" x14ac:dyDescent="0.25">
      <c r="A32" s="9" t="s">
        <v>20</v>
      </c>
      <c r="B32" s="34" t="s">
        <v>67</v>
      </c>
      <c r="C32" s="29">
        <v>400</v>
      </c>
      <c r="D32" s="29" t="s">
        <v>7</v>
      </c>
      <c r="E32" s="11"/>
      <c r="F32" s="11"/>
      <c r="G32" s="11"/>
      <c r="H32" s="16"/>
      <c r="I32" s="17"/>
      <c r="J32" s="18">
        <f t="shared" si="2"/>
        <v>0</v>
      </c>
      <c r="K32" s="19">
        <f t="shared" si="3"/>
        <v>0</v>
      </c>
    </row>
    <row r="33" spans="1:11" ht="36" customHeight="1" x14ac:dyDescent="0.25">
      <c r="A33" s="9" t="s">
        <v>21</v>
      </c>
      <c r="B33" s="27" t="s">
        <v>63</v>
      </c>
      <c r="C33" s="9">
        <v>300</v>
      </c>
      <c r="D33" s="9" t="s">
        <v>7</v>
      </c>
      <c r="E33" s="11"/>
      <c r="F33" s="11"/>
      <c r="G33" s="11"/>
      <c r="H33" s="16"/>
      <c r="I33" s="17"/>
      <c r="J33" s="18">
        <f t="shared" si="2"/>
        <v>0</v>
      </c>
      <c r="K33" s="19">
        <f t="shared" si="3"/>
        <v>0</v>
      </c>
    </row>
    <row r="34" spans="1:11" ht="45.75" customHeight="1" x14ac:dyDescent="0.25">
      <c r="A34" s="9" t="s">
        <v>22</v>
      </c>
      <c r="B34" s="34" t="s">
        <v>74</v>
      </c>
      <c r="C34" s="35">
        <v>100</v>
      </c>
      <c r="D34" s="35" t="s">
        <v>7</v>
      </c>
      <c r="E34" s="11"/>
      <c r="F34" s="11"/>
      <c r="G34" s="11"/>
      <c r="H34" s="16"/>
      <c r="I34" s="17"/>
      <c r="J34" s="18">
        <f t="shared" si="2"/>
        <v>0</v>
      </c>
      <c r="K34" s="19">
        <f t="shared" si="3"/>
        <v>0</v>
      </c>
    </row>
    <row r="35" spans="1:11" s="33" customFormat="1" ht="36" customHeight="1" x14ac:dyDescent="0.25">
      <c r="A35" s="9" t="s">
        <v>23</v>
      </c>
      <c r="B35" s="27" t="s">
        <v>70</v>
      </c>
      <c r="C35" s="9">
        <v>25</v>
      </c>
      <c r="D35" s="9" t="s">
        <v>7</v>
      </c>
      <c r="E35" s="30"/>
      <c r="F35" s="30"/>
      <c r="G35" s="30"/>
      <c r="H35" s="31"/>
      <c r="I35" s="32"/>
      <c r="J35" s="18">
        <f t="shared" si="2"/>
        <v>0</v>
      </c>
      <c r="K35" s="19">
        <f t="shared" si="3"/>
        <v>0</v>
      </c>
    </row>
    <row r="36" spans="1:11" s="33" customFormat="1" ht="36" customHeight="1" x14ac:dyDescent="0.25">
      <c r="A36" s="9" t="s">
        <v>41</v>
      </c>
      <c r="B36" s="24" t="s">
        <v>35</v>
      </c>
      <c r="C36" s="9">
        <v>20</v>
      </c>
      <c r="D36" s="9" t="s">
        <v>4</v>
      </c>
      <c r="E36" s="30"/>
      <c r="F36" s="30"/>
      <c r="G36" s="30"/>
      <c r="H36" s="31"/>
      <c r="I36" s="32"/>
      <c r="J36" s="18">
        <f t="shared" si="2"/>
        <v>0</v>
      </c>
      <c r="K36" s="19">
        <f t="shared" si="3"/>
        <v>0</v>
      </c>
    </row>
    <row r="37" spans="1:11" s="33" customFormat="1" ht="36" customHeight="1" x14ac:dyDescent="0.25">
      <c r="A37" s="9" t="s">
        <v>24</v>
      </c>
      <c r="B37" s="34" t="s">
        <v>75</v>
      </c>
      <c r="C37" s="9">
        <v>20</v>
      </c>
      <c r="D37" s="9" t="s">
        <v>49</v>
      </c>
      <c r="E37" s="30"/>
      <c r="F37" s="30"/>
      <c r="G37" s="30"/>
      <c r="H37" s="31"/>
      <c r="I37" s="32"/>
      <c r="J37" s="18">
        <f t="shared" si="2"/>
        <v>0</v>
      </c>
      <c r="K37" s="19">
        <f t="shared" si="3"/>
        <v>0</v>
      </c>
    </row>
    <row r="38" spans="1:11" s="33" customFormat="1" ht="36" customHeight="1" x14ac:dyDescent="0.25">
      <c r="A38" s="9" t="s">
        <v>25</v>
      </c>
      <c r="B38" s="34" t="s">
        <v>76</v>
      </c>
      <c r="C38" s="9">
        <v>20</v>
      </c>
      <c r="D38" s="9" t="s">
        <v>49</v>
      </c>
      <c r="E38" s="30"/>
      <c r="F38" s="30"/>
      <c r="G38" s="30"/>
      <c r="H38" s="31"/>
      <c r="I38" s="32"/>
      <c r="J38" s="18">
        <f t="shared" si="2"/>
        <v>0</v>
      </c>
      <c r="K38" s="19">
        <f t="shared" si="3"/>
        <v>0</v>
      </c>
    </row>
    <row r="39" spans="1:11" s="33" customFormat="1" ht="36" customHeight="1" x14ac:dyDescent="0.25">
      <c r="A39" s="9" t="s">
        <v>26</v>
      </c>
      <c r="B39" s="24" t="s">
        <v>53</v>
      </c>
      <c r="C39" s="9">
        <v>20</v>
      </c>
      <c r="D39" s="9" t="s">
        <v>49</v>
      </c>
      <c r="E39" s="30"/>
      <c r="F39" s="30"/>
      <c r="G39" s="30"/>
      <c r="H39" s="31"/>
      <c r="I39" s="32"/>
      <c r="J39" s="18">
        <f t="shared" si="2"/>
        <v>0</v>
      </c>
      <c r="K39" s="19">
        <f t="shared" si="3"/>
        <v>0</v>
      </c>
    </row>
    <row r="40" spans="1:11" s="33" customFormat="1" ht="36" customHeight="1" thickBot="1" x14ac:dyDescent="0.3">
      <c r="A40" s="9" t="s">
        <v>26</v>
      </c>
      <c r="B40" s="34" t="s">
        <v>77</v>
      </c>
      <c r="C40" s="36">
        <v>20</v>
      </c>
      <c r="D40" s="36" t="s">
        <v>13</v>
      </c>
      <c r="E40" s="30"/>
      <c r="F40" s="30"/>
      <c r="G40" s="30"/>
      <c r="H40" s="31"/>
      <c r="I40" s="32"/>
      <c r="J40" s="18">
        <f t="shared" si="2"/>
        <v>0</v>
      </c>
      <c r="K40" s="19">
        <f t="shared" si="3"/>
        <v>0</v>
      </c>
    </row>
    <row r="41" spans="1:11" ht="30.75" thickBot="1" x14ac:dyDescent="0.3">
      <c r="A41" s="5"/>
      <c r="B41" s="5"/>
      <c r="C41" s="5"/>
      <c r="D41" s="5"/>
      <c r="E41" s="5"/>
      <c r="F41" s="5"/>
      <c r="G41" s="5"/>
      <c r="H41" s="5"/>
      <c r="I41" s="6" t="s">
        <v>27</v>
      </c>
      <c r="J41" s="21">
        <f>SUM(J12:J40)</f>
        <v>0</v>
      </c>
      <c r="K41" s="22">
        <f>SUM(K12:K40)</f>
        <v>0</v>
      </c>
    </row>
    <row r="42" spans="1:11" x14ac:dyDescent="0.25">
      <c r="A42" s="2"/>
    </row>
    <row r="43" spans="1:11" x14ac:dyDescent="0.25">
      <c r="A43" s="2"/>
      <c r="B43" t="s">
        <v>78</v>
      </c>
    </row>
    <row r="44" spans="1:11" x14ac:dyDescent="0.25">
      <c r="A44" s="2"/>
    </row>
    <row r="45" spans="1:11" x14ac:dyDescent="0.25">
      <c r="A45" s="2"/>
    </row>
    <row r="46" spans="1:11" x14ac:dyDescent="0.25">
      <c r="A46" s="2"/>
      <c r="B46" s="2"/>
    </row>
    <row r="48" spans="1:11" x14ac:dyDescent="0.25">
      <c r="A48" s="2"/>
    </row>
    <row r="50" spans="1:2" x14ac:dyDescent="0.25">
      <c r="A50" s="2"/>
      <c r="B50" s="2"/>
    </row>
    <row r="51" spans="1:2" x14ac:dyDescent="0.25">
      <c r="A51" s="2"/>
    </row>
    <row r="52" spans="1:2" x14ac:dyDescent="0.25">
      <c r="A52" s="2"/>
    </row>
    <row r="53" spans="1:2" x14ac:dyDescent="0.25">
      <c r="A53" s="2"/>
    </row>
    <row r="55" spans="1:2" x14ac:dyDescent="0.25">
      <c r="A55" s="4"/>
    </row>
  </sheetData>
  <phoneticPr fontId="5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2015-04-21T10:29:04Z</dcterms:created>
  <dcterms:modified xsi:type="dcterms:W3CDTF">2024-11-24T18:14:32Z</dcterms:modified>
</cp:coreProperties>
</file>